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五南_ChatGPT\範例檔\"/>
    </mc:Choice>
  </mc:AlternateContent>
  <xr:revisionPtr revIDLastSave="0" documentId="13_ncr:1_{9A5F9364-35A2-4109-BDA9-D49146636A1A}" xr6:coauthVersionLast="47" xr6:coauthVersionMax="47" xr10:uidLastSave="{00000000-0000-0000-0000-000000000000}"/>
  <bookViews>
    <workbookView xWindow="9975" yWindow="675" windowWidth="11775" windowHeight="11625" tabRatio="676" xr2:uid="{00000000-000D-0000-FFFF-FFFF00000000}"/>
  </bookViews>
  <sheets>
    <sheet name="員工成績計算表" sheetId="1" r:id="rId1"/>
    <sheet name="員工成績查詢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I2" i="1"/>
  <c r="H3" i="1"/>
  <c r="I3" i="1"/>
  <c r="H4" i="1"/>
  <c r="J12" i="1" s="1"/>
  <c r="I4" i="1"/>
  <c r="B12" i="2" s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J13" i="1" s="1"/>
  <c r="I13" i="1"/>
  <c r="C9" i="2"/>
  <c r="C8" i="2"/>
  <c r="C7" i="2"/>
  <c r="C6" i="2"/>
  <c r="C5" i="2"/>
  <c r="C4" i="2"/>
  <c r="J2" i="1" l="1"/>
  <c r="J10" i="1"/>
  <c r="J4" i="1"/>
  <c r="J8" i="1"/>
  <c r="J6" i="1"/>
  <c r="B11" i="2"/>
  <c r="J11" i="1"/>
  <c r="J9" i="1"/>
  <c r="J7" i="1"/>
  <c r="J5" i="1"/>
  <c r="J3" i="1"/>
  <c r="E4" i="2"/>
  <c r="E5" i="2"/>
  <c r="E6" i="2"/>
</calcChain>
</file>

<file path=xl/sharedStrings.xml><?xml version="1.0" encoding="utf-8"?>
<sst xmlns="http://schemas.openxmlformats.org/spreadsheetml/2006/main" count="35" uniqueCount="27">
  <si>
    <t>員工編號</t>
    <phoneticPr fontId="1" type="noConversion"/>
  </si>
  <si>
    <t>員工姓名</t>
    <phoneticPr fontId="1" type="noConversion"/>
  </si>
  <si>
    <t>銷售策略</t>
    <phoneticPr fontId="1" type="noConversion"/>
  </si>
  <si>
    <t>業務推廣</t>
    <phoneticPr fontId="1" type="noConversion"/>
  </si>
  <si>
    <t>總平均</t>
    <phoneticPr fontId="1" type="noConversion"/>
  </si>
  <si>
    <t>名次</t>
    <phoneticPr fontId="1" type="noConversion"/>
  </si>
  <si>
    <t>電腦應用</t>
    <phoneticPr fontId="1" type="noConversion"/>
  </si>
  <si>
    <t>英文對話</t>
    <phoneticPr fontId="1" type="noConversion"/>
  </si>
  <si>
    <t>經營理念</t>
    <phoneticPr fontId="1" type="noConversion"/>
  </si>
  <si>
    <t>總分</t>
    <phoneticPr fontId="1" type="noConversion"/>
  </si>
  <si>
    <t>王楨珍</t>
    <phoneticPr fontId="1" type="noConversion"/>
  </si>
  <si>
    <t>郭佳琳</t>
    <phoneticPr fontId="1" type="noConversion"/>
  </si>
  <si>
    <t>葉千瑜</t>
    <phoneticPr fontId="1" type="noConversion"/>
  </si>
  <si>
    <t>郭佳華</t>
    <phoneticPr fontId="1" type="noConversion"/>
  </si>
  <si>
    <t>彭天慈</t>
    <phoneticPr fontId="1" type="noConversion"/>
  </si>
  <si>
    <t>曾雅琪</t>
    <phoneticPr fontId="1" type="noConversion"/>
  </si>
  <si>
    <t>王貞琇</t>
    <phoneticPr fontId="1" type="noConversion"/>
  </si>
  <si>
    <t>陳光輝</t>
    <phoneticPr fontId="1" type="noConversion"/>
  </si>
  <si>
    <t>林子杰</t>
    <phoneticPr fontId="1" type="noConversion"/>
  </si>
  <si>
    <t>李宗勳</t>
    <phoneticPr fontId="1" type="noConversion"/>
  </si>
  <si>
    <t>蔡昌洲</t>
    <phoneticPr fontId="1" type="noConversion"/>
  </si>
  <si>
    <t>何福謀</t>
    <phoneticPr fontId="1" type="noConversion"/>
  </si>
  <si>
    <t>查詢結果如下：</t>
    <phoneticPr fontId="1" type="noConversion"/>
  </si>
  <si>
    <t>平均</t>
    <phoneticPr fontId="1" type="noConversion"/>
  </si>
  <si>
    <t>請輸入員工編號：</t>
    <phoneticPr fontId="1" type="noConversion"/>
  </si>
  <si>
    <t>合格人數</t>
    <phoneticPr fontId="1" type="noConversion"/>
  </si>
  <si>
    <t>不合格人數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</si>
</sst>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1" xfId="0" applyBorder="1">
      <alignment vertical="center"/>
    </xf>
    <xf numFmtId="0" fontId="4" fillId="6" borderId="0" xfId="0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"/>
  <sheetViews>
    <sheetView showGridLines="0" tabSelected="1" workbookViewId="0">
      <selection activeCell="A2" sqref="A2"/>
    </sheetView>
  </sheetViews>
  <sheetFormatPr defaultRowHeight="16.5"/>
  <cols>
    <col min="1" max="2" width="8.75" customWidth="1"/>
    <col min="5" max="5" width="9.125" customWidth="1"/>
    <col min="7" max="7" width="8.625" customWidth="1"/>
    <col min="8" max="8" width="6" customWidth="1"/>
    <col min="9" max="9" width="7.125" customWidth="1"/>
    <col min="10" max="10" width="7" customWidth="1"/>
  </cols>
  <sheetData>
    <row r="1" spans="1:24">
      <c r="A1" s="1" t="s">
        <v>0</v>
      </c>
      <c r="B1" s="1" t="s">
        <v>1</v>
      </c>
      <c r="C1" s="1" t="s">
        <v>6</v>
      </c>
      <c r="D1" s="1" t="s">
        <v>7</v>
      </c>
      <c r="E1" s="1" t="s">
        <v>2</v>
      </c>
      <c r="F1" s="1" t="s">
        <v>3</v>
      </c>
      <c r="G1" s="1" t="s">
        <v>8</v>
      </c>
      <c r="H1" s="1" t="s">
        <v>9</v>
      </c>
      <c r="I1" s="1" t="s">
        <v>4</v>
      </c>
      <c r="J1" s="1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9" customFormat="1">
      <c r="A2" s="10">
        <v>910001</v>
      </c>
      <c r="B2" s="10" t="s">
        <v>10</v>
      </c>
      <c r="C2" s="11">
        <v>98</v>
      </c>
      <c r="D2" s="11">
        <v>95</v>
      </c>
      <c r="E2" s="11">
        <v>86</v>
      </c>
      <c r="F2" s="11">
        <v>80</v>
      </c>
      <c r="G2" s="11">
        <v>88</v>
      </c>
      <c r="H2" s="11">
        <f>SUM(C2:G2)</f>
        <v>447</v>
      </c>
      <c r="I2" s="11">
        <f>AVERAGE(C2:G2)</f>
        <v>89.4</v>
      </c>
      <c r="J2" s="11">
        <f>RANK(H2,H2:H13,0)</f>
        <v>2</v>
      </c>
    </row>
    <row r="3" spans="1:24" s="9" customFormat="1">
      <c r="A3" s="10">
        <v>910002</v>
      </c>
      <c r="B3" s="10" t="s">
        <v>11</v>
      </c>
      <c r="C3" s="11">
        <v>80</v>
      </c>
      <c r="D3" s="11">
        <v>90</v>
      </c>
      <c r="E3" s="11">
        <v>82</v>
      </c>
      <c r="F3" s="11">
        <v>83</v>
      </c>
      <c r="G3" s="11">
        <v>82</v>
      </c>
      <c r="H3" s="11">
        <f t="shared" ref="H3:H13" si="0">SUM(C3:G3)</f>
        <v>417</v>
      </c>
      <c r="I3" s="11">
        <f t="shared" ref="I3:I13" si="1">AVERAGE(C3:G3)</f>
        <v>83.4</v>
      </c>
      <c r="J3" s="11">
        <f>RANK(H3,H2:H12,0)</f>
        <v>8</v>
      </c>
    </row>
    <row r="4" spans="1:24" s="9" customFormat="1">
      <c r="A4" s="10">
        <v>910003</v>
      </c>
      <c r="B4" s="10" t="s">
        <v>12</v>
      </c>
      <c r="C4" s="11">
        <v>86</v>
      </c>
      <c r="D4" s="11">
        <v>91</v>
      </c>
      <c r="E4" s="11">
        <v>86</v>
      </c>
      <c r="F4" s="11">
        <v>80</v>
      </c>
      <c r="G4" s="11">
        <v>93</v>
      </c>
      <c r="H4" s="11">
        <f t="shared" si="0"/>
        <v>436</v>
      </c>
      <c r="I4" s="11">
        <f t="shared" si="1"/>
        <v>87.2</v>
      </c>
      <c r="J4" s="11">
        <f>RANK(H4,H2:H13,0)</f>
        <v>4</v>
      </c>
    </row>
    <row r="5" spans="1:24" s="9" customFormat="1">
      <c r="A5" s="10">
        <v>910004</v>
      </c>
      <c r="B5" s="10" t="s">
        <v>13</v>
      </c>
      <c r="C5" s="11">
        <v>89</v>
      </c>
      <c r="D5" s="11">
        <v>93</v>
      </c>
      <c r="E5" s="11">
        <v>89</v>
      </c>
      <c r="F5" s="11">
        <v>87</v>
      </c>
      <c r="G5" s="11">
        <v>96</v>
      </c>
      <c r="H5" s="11">
        <f t="shared" si="0"/>
        <v>454</v>
      </c>
      <c r="I5" s="11">
        <f t="shared" si="1"/>
        <v>90.8</v>
      </c>
      <c r="J5" s="11">
        <f>RANK(H5,H2:H13,0)</f>
        <v>1</v>
      </c>
    </row>
    <row r="6" spans="1:24" s="9" customFormat="1">
      <c r="A6" s="10">
        <v>910005</v>
      </c>
      <c r="B6" s="10" t="s">
        <v>14</v>
      </c>
      <c r="C6" s="11">
        <v>90</v>
      </c>
      <c r="D6" s="11">
        <v>78</v>
      </c>
      <c r="E6" s="11">
        <v>90</v>
      </c>
      <c r="F6" s="11">
        <v>78</v>
      </c>
      <c r="G6" s="11">
        <v>90</v>
      </c>
      <c r="H6" s="11">
        <f t="shared" si="0"/>
        <v>426</v>
      </c>
      <c r="I6" s="11">
        <f t="shared" si="1"/>
        <v>85.2</v>
      </c>
      <c r="J6" s="11">
        <f>RANK(H6,H2:H13,0)</f>
        <v>6</v>
      </c>
    </row>
    <row r="7" spans="1:24" s="9" customFormat="1">
      <c r="A7" s="10">
        <v>910006</v>
      </c>
      <c r="B7" s="10" t="s">
        <v>15</v>
      </c>
      <c r="C7" s="11">
        <v>87</v>
      </c>
      <c r="D7" s="11">
        <v>83</v>
      </c>
      <c r="E7" s="11">
        <v>88</v>
      </c>
      <c r="F7" s="11">
        <v>77</v>
      </c>
      <c r="G7" s="11">
        <v>80</v>
      </c>
      <c r="H7" s="11">
        <f t="shared" si="0"/>
        <v>415</v>
      </c>
      <c r="I7" s="11">
        <f t="shared" si="1"/>
        <v>83</v>
      </c>
      <c r="J7" s="11">
        <f>RANK(H7,H2:H13,0)</f>
        <v>9</v>
      </c>
    </row>
    <row r="8" spans="1:24" s="9" customFormat="1">
      <c r="A8" s="10">
        <v>910007</v>
      </c>
      <c r="B8" s="10" t="s">
        <v>16</v>
      </c>
      <c r="C8" s="11">
        <v>80</v>
      </c>
      <c r="D8" s="11">
        <v>70</v>
      </c>
      <c r="E8" s="11">
        <v>90</v>
      </c>
      <c r="F8" s="11">
        <v>93</v>
      </c>
      <c r="G8" s="11">
        <v>96</v>
      </c>
      <c r="H8" s="11">
        <f t="shared" si="0"/>
        <v>429</v>
      </c>
      <c r="I8" s="11">
        <f t="shared" si="1"/>
        <v>85.8</v>
      </c>
      <c r="J8" s="11">
        <f>RANK(H8,H2:H13,0)</f>
        <v>5</v>
      </c>
    </row>
    <row r="9" spans="1:24" s="9" customFormat="1">
      <c r="A9" s="10">
        <v>910008</v>
      </c>
      <c r="B9" s="10" t="s">
        <v>17</v>
      </c>
      <c r="C9" s="11">
        <v>90</v>
      </c>
      <c r="D9" s="11">
        <v>78</v>
      </c>
      <c r="E9" s="11">
        <v>92</v>
      </c>
      <c r="F9" s="11">
        <v>85</v>
      </c>
      <c r="G9" s="11">
        <v>95</v>
      </c>
      <c r="H9" s="11">
        <f t="shared" si="0"/>
        <v>440</v>
      </c>
      <c r="I9" s="11">
        <f t="shared" si="1"/>
        <v>88</v>
      </c>
      <c r="J9" s="11">
        <f>RANK(H9,H2:H13,0)</f>
        <v>3</v>
      </c>
    </row>
    <row r="10" spans="1:24" s="9" customFormat="1">
      <c r="A10" s="10">
        <v>910009</v>
      </c>
      <c r="B10" s="10" t="s">
        <v>18</v>
      </c>
      <c r="C10" s="11">
        <v>78</v>
      </c>
      <c r="D10" s="11">
        <v>80</v>
      </c>
      <c r="E10" s="11">
        <v>95</v>
      </c>
      <c r="F10" s="11">
        <v>80</v>
      </c>
      <c r="G10" s="11">
        <v>92</v>
      </c>
      <c r="H10" s="11">
        <f t="shared" si="0"/>
        <v>425</v>
      </c>
      <c r="I10" s="11">
        <f t="shared" si="1"/>
        <v>85</v>
      </c>
      <c r="J10" s="11">
        <f>RANK(H10,H2:H13,0)</f>
        <v>7</v>
      </c>
    </row>
    <row r="11" spans="1:24" s="9" customFormat="1">
      <c r="A11" s="10">
        <v>910010</v>
      </c>
      <c r="B11" s="10" t="s">
        <v>19</v>
      </c>
      <c r="C11" s="11">
        <v>60</v>
      </c>
      <c r="D11" s="11">
        <v>58</v>
      </c>
      <c r="E11" s="11">
        <v>83</v>
      </c>
      <c r="F11" s="11">
        <v>40</v>
      </c>
      <c r="G11" s="11">
        <v>70</v>
      </c>
      <c r="H11" s="11">
        <f t="shared" si="0"/>
        <v>311</v>
      </c>
      <c r="I11" s="11">
        <f t="shared" si="1"/>
        <v>62.2</v>
      </c>
      <c r="J11" s="11">
        <f>RANK(H11,H2:H13,0)</f>
        <v>12</v>
      </c>
    </row>
    <row r="12" spans="1:24" s="9" customFormat="1">
      <c r="A12" s="10">
        <v>910011</v>
      </c>
      <c r="B12" s="10" t="s">
        <v>20</v>
      </c>
      <c r="C12" s="11">
        <v>77</v>
      </c>
      <c r="D12" s="11">
        <v>88</v>
      </c>
      <c r="E12" s="11">
        <v>81</v>
      </c>
      <c r="F12" s="11">
        <v>76</v>
      </c>
      <c r="G12" s="11">
        <v>89</v>
      </c>
      <c r="H12" s="11">
        <f t="shared" si="0"/>
        <v>411</v>
      </c>
      <c r="I12" s="11">
        <f t="shared" si="1"/>
        <v>82.2</v>
      </c>
      <c r="J12" s="11">
        <f>RANK(H12,H2:H13,0)</f>
        <v>10</v>
      </c>
    </row>
    <row r="13" spans="1:24" s="9" customFormat="1">
      <c r="A13" s="10">
        <v>910012</v>
      </c>
      <c r="B13" s="10" t="s">
        <v>21</v>
      </c>
      <c r="C13" s="11">
        <v>72</v>
      </c>
      <c r="D13" s="11">
        <v>89</v>
      </c>
      <c r="E13" s="11">
        <v>84</v>
      </c>
      <c r="F13" s="11">
        <v>90</v>
      </c>
      <c r="G13" s="11">
        <v>67</v>
      </c>
      <c r="H13" s="11">
        <f t="shared" si="0"/>
        <v>402</v>
      </c>
      <c r="I13" s="11">
        <f t="shared" si="1"/>
        <v>80.400000000000006</v>
      </c>
      <c r="J13" s="11">
        <f>RANK(H13,H2:H13,0)</f>
        <v>11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topLeftCell="A2" workbookViewId="0">
      <selection activeCell="D13" sqref="D13"/>
    </sheetView>
  </sheetViews>
  <sheetFormatPr defaultRowHeight="21" customHeight="1"/>
  <cols>
    <col min="1" max="1" width="12.375" customWidth="1"/>
    <col min="3" max="3" width="13.75" customWidth="1"/>
  </cols>
  <sheetData>
    <row r="1" spans="1:5" ht="21" customHeight="1" thickBot="1">
      <c r="A1" s="6" t="s">
        <v>24</v>
      </c>
      <c r="B1" s="6"/>
      <c r="C1" s="3">
        <v>910005</v>
      </c>
    </row>
    <row r="2" spans="1:5" ht="3.75" customHeight="1">
      <c r="A2" s="8"/>
      <c r="B2" s="8"/>
    </row>
    <row r="3" spans="1:5" ht="21" customHeight="1" thickBot="1">
      <c r="A3" s="7" t="s">
        <v>22</v>
      </c>
      <c r="B3" s="7"/>
    </row>
    <row r="4" spans="1:5" ht="21" customHeight="1" thickBot="1">
      <c r="B4" s="1" t="s">
        <v>1</v>
      </c>
      <c r="C4" s="5" t="str">
        <f>VLOOKUP(C1,員工成績計算表!A1:J13,2,0)</f>
        <v>彭天慈</v>
      </c>
      <c r="D4" s="1" t="s">
        <v>9</v>
      </c>
      <c r="E4" s="5">
        <f>VLOOKUP(C1,員工成績計算表!A1:J13,8,0)</f>
        <v>426</v>
      </c>
    </row>
    <row r="5" spans="1:5" ht="21" customHeight="1" thickBot="1">
      <c r="B5" s="1" t="s">
        <v>6</v>
      </c>
      <c r="C5" s="5">
        <f>VLOOKUP(C1,員工成績計算表!A1:J13,3,0)</f>
        <v>90</v>
      </c>
      <c r="D5" s="1" t="s">
        <v>23</v>
      </c>
      <c r="E5" s="5">
        <f>VLOOKUP(C1,員工成績計算表!A1:J13,9,0)</f>
        <v>85.2</v>
      </c>
    </row>
    <row r="6" spans="1:5" ht="21" customHeight="1" thickBot="1">
      <c r="B6" s="1" t="s">
        <v>7</v>
      </c>
      <c r="C6" s="5">
        <f>VLOOKUP(C1,員工成績計算表!A1:J13,4,0)</f>
        <v>78</v>
      </c>
      <c r="D6" s="1" t="s">
        <v>5</v>
      </c>
      <c r="E6" s="5">
        <f>VLOOKUP(C1,員工成績計算表!A1:J13,10,0)</f>
        <v>6</v>
      </c>
    </row>
    <row r="7" spans="1:5" ht="21" customHeight="1" thickBot="1">
      <c r="B7" s="1" t="s">
        <v>2</v>
      </c>
      <c r="C7" s="5">
        <f>VLOOKUP(C1,員工成績計算表!A1:J13,5,0)</f>
        <v>90</v>
      </c>
    </row>
    <row r="8" spans="1:5" ht="21" customHeight="1" thickBot="1">
      <c r="B8" s="1" t="s">
        <v>3</v>
      </c>
      <c r="C8" s="5">
        <f>VLOOKUP(C1,員工成績計算表!A1:J13,6,0)</f>
        <v>78</v>
      </c>
    </row>
    <row r="9" spans="1:5" ht="21" customHeight="1">
      <c r="B9" s="1" t="s">
        <v>8</v>
      </c>
      <c r="C9" s="5">
        <f>VLOOKUP(C1,員工成績計算表!A1:J13,7,0)</f>
        <v>90</v>
      </c>
    </row>
    <row r="10" spans="1:5" ht="3.75" customHeight="1"/>
    <row r="11" spans="1:5" ht="21" customHeight="1">
      <c r="A11" s="4" t="s">
        <v>25</v>
      </c>
      <c r="B11">
        <f>COUNTIF(員工成績計算表!I2:I13,"&gt;=60")</f>
        <v>12</v>
      </c>
    </row>
    <row r="12" spans="1:5" ht="21" customHeight="1">
      <c r="A12" s="4" t="s">
        <v>26</v>
      </c>
      <c r="B12">
        <f>COUNTIF(員工成績計算表!I2:I13,"&lt;60")</f>
        <v>0</v>
      </c>
    </row>
  </sheetData>
  <mergeCells count="3">
    <mergeCell ref="A1:B1"/>
    <mergeCell ref="A3:B3"/>
    <mergeCell ref="A2:B2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員工成績計算表</vt:lpstr>
      <vt:lpstr>員工成績查詢</vt:lpstr>
    </vt:vector>
  </TitlesOfParts>
  <Company>zct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2002-10-25T09:24:21Z</dcterms:created>
  <dcterms:modified xsi:type="dcterms:W3CDTF">2023-05-20T06:26:12Z</dcterms:modified>
</cp:coreProperties>
</file>